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Лист1!$A$1:$F$38</definedName>
  </definedNames>
  <calcPr calcId="124519"/>
</workbook>
</file>

<file path=xl/calcChain.xml><?xml version="1.0" encoding="utf-8"?>
<calcChain xmlns="http://schemas.openxmlformats.org/spreadsheetml/2006/main">
  <c r="E28" i="1"/>
  <c r="D28"/>
  <c r="E9"/>
  <c r="D9"/>
  <c r="F28"/>
  <c r="F9"/>
  <c r="F38" l="1"/>
  <c r="E38"/>
  <c r="D38"/>
</calcChain>
</file>

<file path=xl/sharedStrings.xml><?xml version="1.0" encoding="utf-8"?>
<sst xmlns="http://schemas.openxmlformats.org/spreadsheetml/2006/main" count="73" uniqueCount="73">
  <si>
    <t xml:space="preserve">                                                                                                                            к  решению Думы Шалинского</t>
  </si>
  <si>
    <t xml:space="preserve">                                                                                                                            городского округа  </t>
  </si>
  <si>
    <t xml:space="preserve">                                                                                                                            </t>
  </si>
  <si>
    <t xml:space="preserve">Номер строки </t>
  </si>
  <si>
    <t>Наименование муниципальной программы (подпрограммы)</t>
  </si>
  <si>
    <t>Код целевой статьи</t>
  </si>
  <si>
    <t>Объем бюджетных ассигнований на финансовое обеспечение реализации муниципальной программы (подпрограммы), в рублях</t>
  </si>
  <si>
    <t>Подпрограмма «Развитие физической культуры, спорта и молодежной политики в  Шалинском городском округе до 2026 года»</t>
  </si>
  <si>
    <t>Подпрограмма «Обеспечение  общественной безопасности на территории Шалинского городского округа до 2026 года»</t>
  </si>
  <si>
    <t>Подпрограмма «Развитие транспорта, дорожного хозяйства, связи и информационных технологий Шалинского городского округа до 2026 года»</t>
  </si>
  <si>
    <t>Подпрограмма «Экология и природные ресурсы Шалинского городского округа до 2026 года»</t>
  </si>
  <si>
    <t>Подпрограмма «Реализация основных направлений в строительном комплексе Шалинского городского округа до 2026 года»</t>
  </si>
  <si>
    <t>Подпрограмма «Социальная поддержка и социальное обслуживание населения Шалинского городского округа до 2026 года»</t>
  </si>
  <si>
    <t>Подпрограмма «Комплексное развитие сельских территорий Шалинского городского округа до 2026 года»</t>
  </si>
  <si>
    <t>Подпрограмма «Обеспечение жильем молодых семей на территории  Шалинского городского округа до 2026 года»</t>
  </si>
  <si>
    <t>Подпрограмма «Развитие жилищно-коммунального хозяйства и повышение энергетической эффективности в Шалинском городском округе до 2026 года»</t>
  </si>
  <si>
    <t>Подпрограмма «Развитие архивного дела на территории Шалинского городского округа до 2026 года»</t>
  </si>
  <si>
    <t>Подпрограмма «Предоставление региональной поддержки молодым семьям на улучшение жилищных условий на территории Шалинского городского округа до 2026 года»</t>
  </si>
  <si>
    <t>Подпрограмма «Развитие системы дополнительного образования в сфере физической культуры и спорта до 2026 года»</t>
  </si>
  <si>
    <t>Подпрограмма «Профилактика ВИЧ-инфекции на территории Шалинского городского округа до 2026 года»</t>
  </si>
  <si>
    <t>Подпрограмма «Профилактика наркомании и противодействие незаконному обороту наркотиков на территории Шалинского городского  округа до 2026 года»</t>
  </si>
  <si>
    <t>Подпрограмма «Профилактика туберкулеза на территории Шалинского городского округа до 2026 года»</t>
  </si>
  <si>
    <t>Муниципальная программа «Развитие культуры в Шалинском городском округе до 2026 года»</t>
  </si>
  <si>
    <t>Подпрограмма «Развитие культуры и искусства в  Шалинском городском округе до 2026 года»</t>
  </si>
  <si>
    <t>Подпрограмма «Развитие образования в сфере культуры и искусства в Шалинском городском округе до 2026 года»</t>
  </si>
  <si>
    <t>Подпрограмма «Обеспечение реализации муниципальной программы «Развитие культуры в Шалинском городском округе до 2026 года»»</t>
  </si>
  <si>
    <t>Муниципальная программа «Формирование законопослушного поведения участников дорожного движения в Шалинском городском округе до 2024 года»</t>
  </si>
  <si>
    <t>Подпрограмма «Развитие системы дошкольного образования в Шалинском городском округе до 2026 года»</t>
  </si>
  <si>
    <t>Подпрограмма «Развитие системы общего образования в Шалинском городском округе до 2026 года»</t>
  </si>
  <si>
    <t>Подпрограмма «Развитие системы дополнительного образования, отдыха и оздоровления детей в Шалинском городском округе до 2026 года»</t>
  </si>
  <si>
    <t>Муниципальная программа «Развитие системы образования Шалинского городского  округа до 2026 года»</t>
  </si>
  <si>
    <t>01Г0000000</t>
  </si>
  <si>
    <t>01Д0000000</t>
  </si>
  <si>
    <t>01Ж0000000</t>
  </si>
  <si>
    <t>01Л0000000</t>
  </si>
  <si>
    <t>01М0000000</t>
  </si>
  <si>
    <t>01Ф0000000</t>
  </si>
  <si>
    <t>01Ц0000000</t>
  </si>
  <si>
    <t>01Ч0000000</t>
  </si>
  <si>
    <t>01Ш0000000</t>
  </si>
  <si>
    <t>Всего</t>
  </si>
  <si>
    <t>Подпрограмма «Содействие развитию малого и среднего  предпринимательства в Шалинском городском округе до 2026 года»</t>
  </si>
  <si>
    <t>0150000000</t>
  </si>
  <si>
    <t>0100000000</t>
  </si>
  <si>
    <t>0130000000</t>
  </si>
  <si>
    <t>0140000000</t>
  </si>
  <si>
    <t>0160000000</t>
  </si>
  <si>
    <t>0170000000</t>
  </si>
  <si>
    <t>0180000000</t>
  </si>
  <si>
    <t>0190000000</t>
  </si>
  <si>
    <t>0200000000</t>
  </si>
  <si>
    <t>0400000000</t>
  </si>
  <si>
    <t>0410000000</t>
  </si>
  <si>
    <t>0420000000</t>
  </si>
  <si>
    <t>0430000000</t>
  </si>
  <si>
    <t>0500000000</t>
  </si>
  <si>
    <t>0600000000</t>
  </si>
  <si>
    <t>0610000000</t>
  </si>
  <si>
    <t>0620000000</t>
  </si>
  <si>
    <t>0630000000</t>
  </si>
  <si>
    <t>0650000000</t>
  </si>
  <si>
    <t>Муниципальная программа «Социально-экономическое развитие Шалинского городского округа до 2026  года»</t>
  </si>
  <si>
    <t>Муниципальная программа «Развитие кадровой политики в системе муниципального управления Шалинского городского округа до 2026 года»</t>
  </si>
  <si>
    <t>0300000000</t>
  </si>
  <si>
    <t>Приложение 4</t>
  </si>
  <si>
    <t>Муниципальная программа «Формирование комфортной городской среды на территории Шалинского городского округа до 2027 года»</t>
  </si>
  <si>
    <t>-</t>
  </si>
  <si>
    <t>Перечень муниципальных программ Шалинского городского округа, подлежащих реализации              в 2023 году и плановом периоде 2024 и 2025 годов</t>
  </si>
  <si>
    <t>на 2023 год</t>
  </si>
  <si>
    <t>на 2024 год</t>
  </si>
  <si>
    <t>на 2025 год</t>
  </si>
  <si>
    <t>Подпрограмма «Обеспечение реализации муниципальной программы «Развитие системы образования Шалинского городского округа до 2026 года»»</t>
  </si>
  <si>
    <t xml:space="preserve">                                                                                                         от 22.12.2022 года  № 150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</si>
</sst>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Liberation Serif"/>
      <family val="1"/>
      <charset val="204"/>
    </font>
    <font>
      <sz val="11"/>
      <color theme="1"/>
      <name val="Liberation Serif"/>
      <family val="1"/>
      <charset val="204"/>
    </font>
    <font>
      <sz val="11"/>
      <color rgb="FF000000"/>
      <name val="Liberation Serif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2"/>
      <color theme="1"/>
      <name val="Liberation Serif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4" fillId="0" borderId="0" xfId="0" applyFont="1"/>
    <xf numFmtId="0" fontId="2" fillId="0" borderId="5" xfId="0" applyFont="1" applyBorder="1" applyAlignment="1">
      <alignment vertical="top" wrapText="1"/>
    </xf>
    <xf numFmtId="0" fontId="0" fillId="0" borderId="0" xfId="0" applyAlignment="1">
      <alignment vertical="top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vertical="top" wrapText="1"/>
    </xf>
    <xf numFmtId="4" fontId="6" fillId="0" borderId="1" xfId="0" applyNumberFormat="1" applyFont="1" applyBorder="1" applyAlignment="1">
      <alignment horizontal="right" wrapText="1"/>
    </xf>
    <xf numFmtId="0" fontId="0" fillId="0" borderId="0" xfId="0" applyFont="1"/>
    <xf numFmtId="0" fontId="2" fillId="0" borderId="0" xfId="0" applyFont="1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right" vertical="top" wrapText="1"/>
    </xf>
    <xf numFmtId="4" fontId="2" fillId="0" borderId="6" xfId="0" applyNumberFormat="1" applyFont="1" applyBorder="1" applyAlignment="1">
      <alignment horizontal="right" vertical="top" wrapText="1"/>
    </xf>
    <xf numFmtId="0" fontId="5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wrapText="1"/>
    </xf>
    <xf numFmtId="0" fontId="0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9"/>
  <sheetViews>
    <sheetView tabSelected="1" topLeftCell="A16" workbookViewId="0">
      <selection activeCell="D14" sqref="D14"/>
    </sheetView>
  </sheetViews>
  <sheetFormatPr defaultRowHeight="15"/>
  <cols>
    <col min="1" max="1" width="7.7109375" style="6" customWidth="1"/>
    <col min="2" max="2" width="29.85546875" customWidth="1"/>
    <col min="3" max="3" width="15.28515625" customWidth="1"/>
    <col min="4" max="4" width="17" customWidth="1"/>
    <col min="5" max="5" width="16.7109375" customWidth="1"/>
    <col min="6" max="6" width="19.140625" customWidth="1"/>
  </cols>
  <sheetData>
    <row r="1" spans="1:18">
      <c r="F1" s="1" t="s">
        <v>64</v>
      </c>
      <c r="R1" s="1" t="s">
        <v>2</v>
      </c>
    </row>
    <row r="2" spans="1:18">
      <c r="F2" s="1" t="s">
        <v>0</v>
      </c>
    </row>
    <row r="3" spans="1:18">
      <c r="F3" s="1" t="s">
        <v>1</v>
      </c>
    </row>
    <row r="4" spans="1:18">
      <c r="F4" s="1" t="s">
        <v>72</v>
      </c>
    </row>
    <row r="5" spans="1:18" ht="48.75" customHeight="1">
      <c r="A5" s="22" t="s">
        <v>67</v>
      </c>
      <c r="B5" s="22"/>
      <c r="C5" s="22"/>
      <c r="D5" s="22"/>
      <c r="E5" s="22"/>
      <c r="F5" s="22"/>
    </row>
    <row r="6" spans="1:18" ht="57.75" customHeight="1">
      <c r="A6" s="26" t="s">
        <v>3</v>
      </c>
      <c r="B6" s="26" t="s">
        <v>4</v>
      </c>
      <c r="C6" s="26" t="s">
        <v>5</v>
      </c>
      <c r="D6" s="23" t="s">
        <v>6</v>
      </c>
      <c r="E6" s="24"/>
      <c r="F6" s="25"/>
    </row>
    <row r="7" spans="1:18" s="4" customFormat="1" ht="18" customHeight="1">
      <c r="A7" s="27"/>
      <c r="B7" s="28"/>
      <c r="C7" s="28"/>
      <c r="D7" s="15" t="s">
        <v>68</v>
      </c>
      <c r="E7" s="15" t="s">
        <v>69</v>
      </c>
      <c r="F7" s="15" t="s">
        <v>70</v>
      </c>
    </row>
    <row r="8" spans="1:18" s="4" customFormat="1" ht="14.25">
      <c r="A8" s="7">
        <v>1</v>
      </c>
      <c r="B8" s="8">
        <v>2</v>
      </c>
      <c r="C8" s="8">
        <v>3</v>
      </c>
      <c r="D8" s="8">
        <v>4</v>
      </c>
      <c r="E8" s="8">
        <v>5</v>
      </c>
      <c r="F8" s="8">
        <v>6</v>
      </c>
    </row>
    <row r="9" spans="1:18" ht="75.75" customHeight="1">
      <c r="A9" s="2">
        <v>1</v>
      </c>
      <c r="B9" s="11" t="s">
        <v>61</v>
      </c>
      <c r="C9" s="16" t="s">
        <v>43</v>
      </c>
      <c r="D9" s="20">
        <f t="shared" ref="D9:E9" si="0">SUM(D10:D25)</f>
        <v>261685786.41</v>
      </c>
      <c r="E9" s="20">
        <f t="shared" si="0"/>
        <v>384160045.49000001</v>
      </c>
      <c r="F9" s="20">
        <f>SUM(F10:F25)</f>
        <v>551717394.3499999</v>
      </c>
    </row>
    <row r="10" spans="1:18" ht="71.25">
      <c r="A10" s="9">
        <v>2</v>
      </c>
      <c r="B10" s="2" t="s">
        <v>7</v>
      </c>
      <c r="C10" s="16" t="s">
        <v>44</v>
      </c>
      <c r="D10" s="20">
        <v>3342400</v>
      </c>
      <c r="E10" s="20">
        <v>2101200</v>
      </c>
      <c r="F10" s="20">
        <v>2101200</v>
      </c>
    </row>
    <row r="11" spans="1:18" ht="65.25" customHeight="1">
      <c r="A11" s="9">
        <v>3</v>
      </c>
      <c r="B11" s="2" t="s">
        <v>8</v>
      </c>
      <c r="C11" s="17" t="s">
        <v>45</v>
      </c>
      <c r="D11" s="20">
        <v>10971700</v>
      </c>
      <c r="E11" s="20">
        <v>11031400</v>
      </c>
      <c r="F11" s="20">
        <v>11080300</v>
      </c>
    </row>
    <row r="12" spans="1:18" ht="71.25">
      <c r="A12" s="2">
        <v>4</v>
      </c>
      <c r="B12" s="5" t="s">
        <v>41</v>
      </c>
      <c r="C12" s="18" t="s">
        <v>42</v>
      </c>
      <c r="D12" s="21">
        <v>174000</v>
      </c>
      <c r="E12" s="21">
        <v>200000</v>
      </c>
      <c r="F12" s="21">
        <v>200000</v>
      </c>
    </row>
    <row r="13" spans="1:18" ht="85.5">
      <c r="A13" s="9">
        <v>5</v>
      </c>
      <c r="B13" s="2" t="s">
        <v>9</v>
      </c>
      <c r="C13" s="19" t="s">
        <v>46</v>
      </c>
      <c r="D13" s="20">
        <v>46934709.829999998</v>
      </c>
      <c r="E13" s="20">
        <v>32297709.18</v>
      </c>
      <c r="F13" s="20">
        <v>87893751.900000006</v>
      </c>
    </row>
    <row r="14" spans="1:18" ht="48.75" customHeight="1">
      <c r="A14" s="9">
        <v>6</v>
      </c>
      <c r="B14" s="2" t="s">
        <v>10</v>
      </c>
      <c r="C14" s="16" t="s">
        <v>47</v>
      </c>
      <c r="D14" s="20">
        <v>1922200</v>
      </c>
      <c r="E14" s="20">
        <v>1679500</v>
      </c>
      <c r="F14" s="20">
        <v>1553500</v>
      </c>
    </row>
    <row r="15" spans="1:18" ht="71.25">
      <c r="A15" s="2">
        <v>7</v>
      </c>
      <c r="B15" s="2" t="s">
        <v>11</v>
      </c>
      <c r="C15" s="16" t="s">
        <v>48</v>
      </c>
      <c r="D15" s="20">
        <v>32198448.399999999</v>
      </c>
      <c r="E15" s="20">
        <v>204791660.53</v>
      </c>
      <c r="F15" s="20">
        <v>313894605.60000002</v>
      </c>
    </row>
    <row r="16" spans="1:18" ht="71.25">
      <c r="A16" s="9">
        <v>8</v>
      </c>
      <c r="B16" s="2" t="s">
        <v>12</v>
      </c>
      <c r="C16" s="16" t="s">
        <v>49</v>
      </c>
      <c r="D16" s="20">
        <v>93611675.780000001</v>
      </c>
      <c r="E16" s="20">
        <v>96815375.780000001</v>
      </c>
      <c r="F16" s="20">
        <v>100147975.78</v>
      </c>
    </row>
    <row r="17" spans="1:6" ht="57">
      <c r="A17" s="9">
        <v>9</v>
      </c>
      <c r="B17" s="3" t="s">
        <v>13</v>
      </c>
      <c r="C17" s="10" t="s">
        <v>31</v>
      </c>
      <c r="D17" s="20">
        <v>1600000</v>
      </c>
      <c r="E17" s="20">
        <v>1400000</v>
      </c>
      <c r="F17" s="20">
        <v>1400000</v>
      </c>
    </row>
    <row r="18" spans="1:6" ht="61.5" customHeight="1">
      <c r="A18" s="2">
        <v>10</v>
      </c>
      <c r="B18" s="2" t="s">
        <v>14</v>
      </c>
      <c r="C18" s="10" t="s">
        <v>32</v>
      </c>
      <c r="D18" s="20">
        <v>837000</v>
      </c>
      <c r="E18" s="20">
        <v>837000</v>
      </c>
      <c r="F18" s="20">
        <v>837000</v>
      </c>
    </row>
    <row r="19" spans="1:6" ht="85.5">
      <c r="A19" s="9">
        <v>11</v>
      </c>
      <c r="B19" s="2" t="s">
        <v>15</v>
      </c>
      <c r="C19" s="10" t="s">
        <v>33</v>
      </c>
      <c r="D19" s="20">
        <v>49100452.399999999</v>
      </c>
      <c r="E19" s="20">
        <v>12000000</v>
      </c>
      <c r="F19" s="20">
        <v>11588861.07</v>
      </c>
    </row>
    <row r="20" spans="1:6" ht="57">
      <c r="A20" s="9">
        <v>12</v>
      </c>
      <c r="B20" s="2" t="s">
        <v>16</v>
      </c>
      <c r="C20" s="10" t="s">
        <v>34</v>
      </c>
      <c r="D20" s="20">
        <v>432000</v>
      </c>
      <c r="E20" s="20">
        <v>445000</v>
      </c>
      <c r="F20" s="20">
        <v>459000</v>
      </c>
    </row>
    <row r="21" spans="1:6" ht="99.75">
      <c r="A21" s="2">
        <v>13</v>
      </c>
      <c r="B21" s="2" t="s">
        <v>17</v>
      </c>
      <c r="C21" s="10" t="s">
        <v>35</v>
      </c>
      <c r="D21" s="20">
        <v>1072200</v>
      </c>
      <c r="E21" s="20">
        <v>1072200</v>
      </c>
      <c r="F21" s="20">
        <v>1072200</v>
      </c>
    </row>
    <row r="22" spans="1:6" ht="71.25">
      <c r="A22" s="9">
        <v>14</v>
      </c>
      <c r="B22" s="2" t="s">
        <v>18</v>
      </c>
      <c r="C22" s="10" t="s">
        <v>36</v>
      </c>
      <c r="D22" s="20">
        <v>19384000</v>
      </c>
      <c r="E22" s="20">
        <v>19384000</v>
      </c>
      <c r="F22" s="20">
        <v>19384000</v>
      </c>
    </row>
    <row r="23" spans="1:6" ht="57">
      <c r="A23" s="9">
        <v>15</v>
      </c>
      <c r="B23" s="2" t="s">
        <v>19</v>
      </c>
      <c r="C23" s="10" t="s">
        <v>37</v>
      </c>
      <c r="D23" s="20">
        <v>80000</v>
      </c>
      <c r="E23" s="20">
        <v>80000</v>
      </c>
      <c r="F23" s="20">
        <v>80000</v>
      </c>
    </row>
    <row r="24" spans="1:6" ht="85.5">
      <c r="A24" s="2">
        <v>16</v>
      </c>
      <c r="B24" s="2" t="s">
        <v>20</v>
      </c>
      <c r="C24" s="10" t="s">
        <v>38</v>
      </c>
      <c r="D24" s="20">
        <v>10000</v>
      </c>
      <c r="E24" s="20">
        <v>10000</v>
      </c>
      <c r="F24" s="20">
        <v>10000</v>
      </c>
    </row>
    <row r="25" spans="1:6" ht="57">
      <c r="A25" s="9">
        <v>17</v>
      </c>
      <c r="B25" s="2" t="s">
        <v>21</v>
      </c>
      <c r="C25" s="10" t="s">
        <v>39</v>
      </c>
      <c r="D25" s="20">
        <v>15000</v>
      </c>
      <c r="E25" s="20">
        <v>15000</v>
      </c>
      <c r="F25" s="20">
        <v>15000</v>
      </c>
    </row>
    <row r="26" spans="1:6" ht="85.5">
      <c r="A26" s="9">
        <v>18</v>
      </c>
      <c r="B26" s="2" t="s">
        <v>62</v>
      </c>
      <c r="C26" s="16" t="s">
        <v>50</v>
      </c>
      <c r="D26" s="20">
        <v>150000</v>
      </c>
      <c r="E26" s="20">
        <v>165000</v>
      </c>
      <c r="F26" s="20">
        <v>180000</v>
      </c>
    </row>
    <row r="27" spans="1:6" ht="85.5">
      <c r="A27" s="2">
        <v>19</v>
      </c>
      <c r="B27" s="14" t="s">
        <v>65</v>
      </c>
      <c r="C27" s="16" t="s">
        <v>63</v>
      </c>
      <c r="D27" s="20">
        <v>0</v>
      </c>
      <c r="E27" s="20">
        <v>200000</v>
      </c>
      <c r="F27" s="20">
        <v>200000</v>
      </c>
    </row>
    <row r="28" spans="1:6" ht="57">
      <c r="A28" s="9">
        <v>20</v>
      </c>
      <c r="B28" s="3" t="s">
        <v>22</v>
      </c>
      <c r="C28" s="16" t="s">
        <v>51</v>
      </c>
      <c r="D28" s="20">
        <f t="shared" ref="D28:E28" si="1">SUM(D29:D31)</f>
        <v>77315300</v>
      </c>
      <c r="E28" s="20">
        <f t="shared" si="1"/>
        <v>70859000</v>
      </c>
      <c r="F28" s="20">
        <f>SUM(F29:F31)</f>
        <v>70859000</v>
      </c>
    </row>
    <row r="29" spans="1:6" ht="57">
      <c r="A29" s="9">
        <v>21</v>
      </c>
      <c r="B29" s="3" t="s">
        <v>23</v>
      </c>
      <c r="C29" s="16" t="s">
        <v>52</v>
      </c>
      <c r="D29" s="20">
        <v>64299000</v>
      </c>
      <c r="E29" s="20">
        <v>63939000</v>
      </c>
      <c r="F29" s="20">
        <v>63939000</v>
      </c>
    </row>
    <row r="30" spans="1:6" ht="62.25" customHeight="1">
      <c r="A30" s="2">
        <v>22</v>
      </c>
      <c r="B30" s="3" t="s">
        <v>24</v>
      </c>
      <c r="C30" s="16" t="s">
        <v>53</v>
      </c>
      <c r="D30" s="20">
        <v>12596300</v>
      </c>
      <c r="E30" s="20">
        <v>6500000</v>
      </c>
      <c r="F30" s="20">
        <v>6500000</v>
      </c>
    </row>
    <row r="31" spans="1:6" ht="75.75" customHeight="1">
      <c r="A31" s="9">
        <v>23</v>
      </c>
      <c r="B31" s="3" t="s">
        <v>25</v>
      </c>
      <c r="C31" s="16" t="s">
        <v>54</v>
      </c>
      <c r="D31" s="20">
        <v>420000</v>
      </c>
      <c r="E31" s="20">
        <v>420000</v>
      </c>
      <c r="F31" s="20">
        <v>420000</v>
      </c>
    </row>
    <row r="32" spans="1:6" ht="90.75" customHeight="1">
      <c r="A32" s="9">
        <v>24</v>
      </c>
      <c r="B32" s="2" t="s">
        <v>26</v>
      </c>
      <c r="C32" s="16" t="s">
        <v>55</v>
      </c>
      <c r="D32" s="20">
        <v>95000</v>
      </c>
      <c r="E32" s="20">
        <v>95000</v>
      </c>
      <c r="F32" s="20" t="s">
        <v>66</v>
      </c>
    </row>
    <row r="33" spans="1:6" ht="61.5" customHeight="1">
      <c r="A33" s="2">
        <v>25</v>
      </c>
      <c r="B33" s="2" t="s">
        <v>30</v>
      </c>
      <c r="C33" s="16" t="s">
        <v>56</v>
      </c>
      <c r="D33" s="20">
        <v>569009800</v>
      </c>
      <c r="E33" s="20">
        <v>577785023</v>
      </c>
      <c r="F33" s="20">
        <v>592879466</v>
      </c>
    </row>
    <row r="34" spans="1:6" ht="62.25" customHeight="1">
      <c r="A34" s="9">
        <v>26</v>
      </c>
      <c r="B34" s="2" t="s">
        <v>27</v>
      </c>
      <c r="C34" s="16" t="s">
        <v>57</v>
      </c>
      <c r="D34" s="20">
        <v>169378315</v>
      </c>
      <c r="E34" s="20">
        <v>172845119</v>
      </c>
      <c r="F34" s="20">
        <v>177299731</v>
      </c>
    </row>
    <row r="35" spans="1:6" ht="57">
      <c r="A35" s="9">
        <v>27</v>
      </c>
      <c r="B35" s="2" t="s">
        <v>28</v>
      </c>
      <c r="C35" s="16" t="s">
        <v>58</v>
      </c>
      <c r="D35" s="20">
        <v>353871017</v>
      </c>
      <c r="E35" s="20">
        <v>357729974</v>
      </c>
      <c r="F35" s="20">
        <v>367309380</v>
      </c>
    </row>
    <row r="36" spans="1:6" ht="85.5">
      <c r="A36" s="2">
        <v>28</v>
      </c>
      <c r="B36" s="2" t="s">
        <v>29</v>
      </c>
      <c r="C36" s="16" t="s">
        <v>59</v>
      </c>
      <c r="D36" s="20">
        <v>30207545</v>
      </c>
      <c r="E36" s="20">
        <v>31156296</v>
      </c>
      <c r="F36" s="20">
        <v>32695975</v>
      </c>
    </row>
    <row r="37" spans="1:6" ht="85.5">
      <c r="A37" s="9">
        <v>29</v>
      </c>
      <c r="B37" s="2" t="s">
        <v>71</v>
      </c>
      <c r="C37" s="16" t="s">
        <v>60</v>
      </c>
      <c r="D37" s="20">
        <v>15552923</v>
      </c>
      <c r="E37" s="20">
        <v>16053634</v>
      </c>
      <c r="F37" s="20">
        <v>15574380</v>
      </c>
    </row>
    <row r="38" spans="1:6">
      <c r="A38" s="9">
        <v>30</v>
      </c>
      <c r="B38" s="2" t="s">
        <v>40</v>
      </c>
      <c r="C38" s="10"/>
      <c r="D38" s="12">
        <f t="shared" ref="D38:E38" si="2">SUM(D9,D32,D33,D26,D27,D28)</f>
        <v>908255886.40999997</v>
      </c>
      <c r="E38" s="12">
        <f t="shared" si="2"/>
        <v>1033264068.49</v>
      </c>
      <c r="F38" s="12">
        <f>SUM(F9,F32,F33,F26,F27,F28)</f>
        <v>1215835860.3499999</v>
      </c>
    </row>
    <row r="39" spans="1:6">
      <c r="B39" s="13"/>
      <c r="C39" s="13"/>
      <c r="D39" s="13"/>
      <c r="E39" s="13"/>
      <c r="F39" s="13"/>
    </row>
  </sheetData>
  <mergeCells count="5">
    <mergeCell ref="A5:F5"/>
    <mergeCell ref="D6:F6"/>
    <mergeCell ref="A6:A7"/>
    <mergeCell ref="B6:B7"/>
    <mergeCell ref="C6:C7"/>
  </mergeCells>
  <pageMargins left="1.1811023622047245" right="0.19685039370078741" top="0.59055118110236227" bottom="0.59055118110236227" header="0.31496062992125984" footer="0.31496062992125984"/>
  <pageSetup paperSize="9" scale="80" orientation="portrait" horizontalDpi="180" verticalDpi="180" r:id="rId1"/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2022-12-23T05:40:45Z</dcterms:modified>
</cp:coreProperties>
</file>